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showInkAnnotation="0" defaultThemeVersion="166925"/>
  <xr:revisionPtr revIDLastSave="0" documentId="13_ncr:1000001_{C5D7222B-A943-5D46-AF77-365323C0316B}" xr6:coauthVersionLast="43" xr6:coauthVersionMax="43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" i="1" l="1"/>
  <c r="O7" i="1"/>
  <c r="O6" i="1"/>
  <c r="O5" i="1"/>
  <c r="B3" i="1"/>
  <c r="B4" i="1"/>
  <c r="B5" i="1"/>
  <c r="B6" i="1"/>
  <c r="B7" i="1"/>
  <c r="B8" i="1"/>
  <c r="B2" i="1"/>
  <c r="C5" i="1"/>
  <c r="D5" i="1"/>
  <c r="E5" i="1"/>
  <c r="F5" i="1"/>
  <c r="G5" i="1"/>
  <c r="H5" i="1"/>
  <c r="I5" i="1"/>
  <c r="J5" i="1"/>
  <c r="K5" i="1"/>
  <c r="L5" i="1"/>
  <c r="P5" i="1"/>
  <c r="Q5" i="1"/>
  <c r="R5" i="1"/>
  <c r="S5" i="1"/>
  <c r="T5" i="1"/>
  <c r="U5" i="1"/>
  <c r="C6" i="1"/>
  <c r="D6" i="1"/>
  <c r="E6" i="1"/>
  <c r="F6" i="1"/>
  <c r="G6" i="1"/>
  <c r="H6" i="1"/>
  <c r="I6" i="1"/>
  <c r="J6" i="1"/>
  <c r="K6" i="1"/>
  <c r="L6" i="1"/>
  <c r="P6" i="1"/>
  <c r="Q6" i="1"/>
  <c r="R6" i="1"/>
  <c r="S6" i="1"/>
  <c r="T6" i="1"/>
  <c r="U6" i="1"/>
  <c r="C7" i="1"/>
  <c r="D7" i="1"/>
  <c r="E7" i="1"/>
  <c r="F7" i="1"/>
  <c r="G7" i="1"/>
  <c r="H7" i="1"/>
  <c r="I7" i="1"/>
  <c r="J7" i="1"/>
  <c r="K7" i="1"/>
  <c r="L7" i="1"/>
  <c r="P7" i="1"/>
  <c r="Q7" i="1"/>
  <c r="R7" i="1"/>
  <c r="S7" i="1"/>
  <c r="T7" i="1"/>
  <c r="U7" i="1"/>
  <c r="C8" i="1"/>
  <c r="D8" i="1"/>
  <c r="E8" i="1"/>
  <c r="F8" i="1"/>
  <c r="G8" i="1"/>
  <c r="H8" i="1"/>
  <c r="I8" i="1"/>
  <c r="J8" i="1"/>
  <c r="K8" i="1"/>
  <c r="L8" i="1"/>
  <c r="P8" i="1"/>
  <c r="Q8" i="1"/>
  <c r="R8" i="1"/>
  <c r="S8" i="1"/>
  <c r="T8" i="1"/>
  <c r="U8" i="1"/>
  <c r="O4" i="1"/>
  <c r="P4" i="1"/>
  <c r="Q4" i="1"/>
  <c r="R4" i="1"/>
  <c r="S4" i="1"/>
  <c r="T4" i="1"/>
  <c r="U4" i="1"/>
  <c r="O3" i="1"/>
  <c r="C3" i="1"/>
  <c r="D3" i="1"/>
  <c r="E3" i="1"/>
  <c r="F3" i="1"/>
  <c r="G3" i="1"/>
  <c r="H3" i="1"/>
  <c r="I3" i="1"/>
  <c r="J3" i="1"/>
  <c r="K3" i="1"/>
  <c r="L3" i="1"/>
  <c r="C4" i="1"/>
  <c r="D4" i="1"/>
  <c r="E4" i="1"/>
  <c r="F4" i="1"/>
  <c r="G4" i="1"/>
  <c r="H4" i="1"/>
  <c r="I4" i="1"/>
  <c r="J4" i="1"/>
  <c r="K4" i="1"/>
  <c r="L4" i="1"/>
  <c r="S3" i="1"/>
  <c r="T3" i="1"/>
  <c r="U3" i="1"/>
  <c r="T2" i="1"/>
  <c r="U2" i="1"/>
  <c r="S2" i="1"/>
  <c r="O2" i="1"/>
  <c r="P3" i="1"/>
  <c r="Q3" i="1"/>
  <c r="R3" i="1"/>
  <c r="Q2" i="1"/>
  <c r="R2" i="1"/>
  <c r="P2" i="1"/>
  <c r="C2" i="1"/>
  <c r="D2" i="1"/>
  <c r="E2" i="1"/>
  <c r="F2" i="1"/>
  <c r="G2" i="1"/>
  <c r="H2" i="1"/>
  <c r="I2" i="1"/>
  <c r="J2" i="1"/>
  <c r="K2" i="1"/>
  <c r="L2" i="1"/>
</calcChain>
</file>

<file path=xl/sharedStrings.xml><?xml version="1.0" encoding="utf-8"?>
<sst xmlns="http://schemas.openxmlformats.org/spreadsheetml/2006/main" count="10" uniqueCount="10">
  <si>
    <t>n</t>
  </si>
  <si>
    <t>p</t>
  </si>
  <si>
    <t>p^n</t>
  </si>
  <si>
    <t>p^n(1)</t>
  </si>
  <si>
    <t>p1(10)</t>
  </si>
  <si>
    <t>p1(15)</t>
  </si>
  <si>
    <t>p1(20)</t>
  </si>
  <si>
    <t>db(10)</t>
  </si>
  <si>
    <t>db(15)</t>
  </si>
  <si>
    <t>db(20)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</si>
</sst>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7FF8-23DC-0942-A601-AD77C630751B}">
  <dimension ref="A1:U10"/>
  <sheetViews>
    <sheetView tabSelected="1" topLeftCell="P1" zoomScaleNormal="60" zoomScaleSheetLayoutView="100" workbookViewId="0" xr3:uid="{45030F97-5AA9-55C8-8EFF-A16119309E3C}">
      <selection activeCell="O9" sqref="O9"/>
    </sheetView>
  </sheetViews>
  <sheetFormatPr defaultRowHeight="15" x14ac:dyDescent="0.2"/>
  <cols>
    <col min="2" max="2" width="13.31640625" bestFit="1" customWidth="1"/>
    <col min="3" max="3" width="11.97265625" bestFit="1" customWidth="1"/>
    <col min="4" max="5" width="11.8359375" bestFit="1" customWidth="1"/>
    <col min="13" max="13" width="10.76171875" bestFit="1" customWidth="1"/>
    <col min="16" max="16" width="12.64453125" bestFit="1" customWidth="1"/>
    <col min="19" max="19" width="13.31640625" bestFit="1" customWidth="1"/>
  </cols>
  <sheetData>
    <row r="1" spans="1:21" x14ac:dyDescent="0.2">
      <c r="A1" t="s">
        <v>0</v>
      </c>
      <c r="B1" t="s">
        <v>1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 t="s">
        <v>3</v>
      </c>
      <c r="M1" t="s">
        <v>4</v>
      </c>
      <c r="N1" t="s">
        <v>5</v>
      </c>
      <c r="O1" t="s">
        <v>6</v>
      </c>
      <c r="P1">
        <v>10</v>
      </c>
      <c r="Q1">
        <v>15</v>
      </c>
      <c r="R1">
        <v>20</v>
      </c>
      <c r="S1" t="s">
        <v>7</v>
      </c>
      <c r="T1" t="s">
        <v>8</v>
      </c>
      <c r="U1" t="s">
        <v>9</v>
      </c>
    </row>
    <row r="2" spans="1:21" x14ac:dyDescent="0.2">
      <c r="A2">
        <v>2</v>
      </c>
      <c r="B2" s="1">
        <f>A2/(A2+1)</f>
        <v>0.66666666666666663</v>
      </c>
      <c r="C2">
        <f>B2^A2</f>
        <v>0.44444444444444442</v>
      </c>
      <c r="D2">
        <f>IF(D$1&lt;=$A2,(1-$B2)*D$1*$C2/$B2^D$1,0)</f>
        <v>0.22222222222222227</v>
      </c>
      <c r="E2">
        <f t="shared" ref="E2:K10" si="0">IF(E$1&lt;=$A2,(1-$B2)*E$1*$C2/$B2^E$1,0)</f>
        <v>0.66666666666666674</v>
      </c>
      <c r="F2">
        <f t="shared" si="0"/>
        <v>0</v>
      </c>
      <c r="G2">
        <f t="shared" si="0"/>
        <v>0</v>
      </c>
      <c r="H2">
        <f t="shared" si="0"/>
        <v>0</v>
      </c>
      <c r="I2">
        <f t="shared" si="0"/>
        <v>0</v>
      </c>
      <c r="J2">
        <f t="shared" si="0"/>
        <v>0</v>
      </c>
      <c r="K2">
        <f t="shared" si="0"/>
        <v>0</v>
      </c>
      <c r="L2">
        <f>SUM(D2:K2)/$A2</f>
        <v>0.44444444444444453</v>
      </c>
      <c r="M2" s="1">
        <v>0.54869999999999997</v>
      </c>
      <c r="N2" s="1">
        <v>0.53959999999999997</v>
      </c>
      <c r="O2" s="1">
        <f>0.5342</f>
        <v>0.53420000000000001</v>
      </c>
      <c r="P2">
        <f>1-_xlfn.BINOM.DIST(P$1-1,2*P$1-1,M2,TRUE())</f>
        <v>0.66684115769084151</v>
      </c>
      <c r="Q2">
        <f t="shared" ref="Q2:R2" si="1">1-_xlfn.BINOM.DIST(Q$1-1,2*Q$1-1,N2,TRUE())</f>
        <v>0.66672066459233881</v>
      </c>
      <c r="R2">
        <f t="shared" si="1"/>
        <v>0.66655118841785854</v>
      </c>
      <c r="S2" s="2">
        <f>(2*M2-1)/(1-M2)</f>
        <v>0.21582096166629719</v>
      </c>
      <c r="T2" s="2">
        <f t="shared" ref="T2:U2" si="2">(2*N2-1)/(1-N2)</f>
        <v>0.17202432667245859</v>
      </c>
      <c r="U2" s="2">
        <f t="shared" si="2"/>
        <v>0.14684413911550026</v>
      </c>
    </row>
    <row r="3" spans="1:21" x14ac:dyDescent="0.2">
      <c r="A3">
        <v>3</v>
      </c>
      <c r="B3" s="1">
        <f t="shared" ref="B3:B8" si="3">A3/(A3+1)</f>
        <v>0.75</v>
      </c>
      <c r="C3">
        <f t="shared" ref="C3:C4" si="4">B3^A3</f>
        <v>0.421875</v>
      </c>
      <c r="D3">
        <f t="shared" ref="D3:D10" si="5">IF(D$1&lt;=$A3,(1-$B3)*D$1*$C3/$B3^D$1,0)</f>
        <v>0.140625</v>
      </c>
      <c r="E3">
        <f t="shared" si="0"/>
        <v>0.375</v>
      </c>
      <c r="F3">
        <f t="shared" si="0"/>
        <v>0.75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ref="L3:L4" si="6">SUM(D3:K3)/$A3</f>
        <v>0.421875</v>
      </c>
      <c r="M3" s="1">
        <v>0.57589999999999997</v>
      </c>
      <c r="N3" s="1">
        <v>0.56189999999999996</v>
      </c>
      <c r="O3" s="1">
        <f>0.5535</f>
        <v>0.55349999999999999</v>
      </c>
      <c r="P3">
        <f>1-_xlfn.BINOM.DIST(P$1-1,2*P$1-1,M3,TRUE())</f>
        <v>0.7499615244848119</v>
      </c>
      <c r="Q3">
        <f t="shared" ref="Q3" si="7">1-_xlfn.BINOM.DIST(Q$1-1,2*Q$1-1,N3,TRUE())</f>
        <v>0.75018115343940805</v>
      </c>
      <c r="R3">
        <f t="shared" ref="R3" si="8">1-_xlfn.BINOM.DIST(R$1-1,2*R$1-1,O3,TRUE())</f>
        <v>0.74998816928136858</v>
      </c>
      <c r="S3" s="2">
        <f>(2*M3-1)/(1-M3)</f>
        <v>0.3579344494223059</v>
      </c>
      <c r="T3" s="2">
        <f t="shared" ref="T3" si="9">(2*N3-1)/(1-N3)</f>
        <v>0.28258388495777198</v>
      </c>
      <c r="U3" s="2">
        <f t="shared" ref="U3" si="10">(2*O3-1)/(1-O3)</f>
        <v>0.2396416573348264</v>
      </c>
    </row>
    <row r="4" spans="1:21" x14ac:dyDescent="0.2">
      <c r="A4">
        <v>4</v>
      </c>
      <c r="B4" s="1">
        <f t="shared" si="3"/>
        <v>0.8</v>
      </c>
      <c r="C4">
        <f t="shared" si="4"/>
        <v>0.40960000000000019</v>
      </c>
      <c r="D4">
        <f t="shared" si="5"/>
        <v>0.10240000000000002</v>
      </c>
      <c r="E4">
        <f t="shared" si="0"/>
        <v>0.25600000000000001</v>
      </c>
      <c r="F4">
        <f t="shared" si="0"/>
        <v>0.48</v>
      </c>
      <c r="G4">
        <f t="shared" si="0"/>
        <v>0.79999999999999982</v>
      </c>
      <c r="H4">
        <f t="shared" si="0"/>
        <v>0</v>
      </c>
      <c r="I4">
        <f t="shared" si="0"/>
        <v>0</v>
      </c>
      <c r="J4">
        <f t="shared" si="0"/>
        <v>0</v>
      </c>
      <c r="K4">
        <f t="shared" si="0"/>
        <v>0</v>
      </c>
      <c r="L4">
        <f t="shared" si="6"/>
        <v>0.40959999999999996</v>
      </c>
      <c r="M4" s="1">
        <v>0.59440000000000004</v>
      </c>
      <c r="N4" s="1">
        <v>0.57699999999999996</v>
      </c>
      <c r="O4" s="1">
        <f>0.5667</f>
        <v>0.56669999999999998</v>
      </c>
      <c r="P4">
        <f t="shared" ref="P4:P5" si="11">1-_xlfn.BINOM.DIST(P$1-1,2*P$1-1,M4,TRUE())</f>
        <v>0.79995637423611154</v>
      </c>
      <c r="Q4">
        <f t="shared" ref="Q4:Q5" si="12">1-_xlfn.BINOM.DIST(Q$1-1,2*Q$1-1,N4,TRUE())</f>
        <v>0.79997521385646453</v>
      </c>
      <c r="R4">
        <f t="shared" ref="R4:R5" si="13">1-_xlfn.BINOM.DIST(R$1-1,2*R$1-1,O4,TRUE())</f>
        <v>0.80016592790681051</v>
      </c>
      <c r="S4" s="2">
        <f t="shared" ref="S4:S5" si="14">(2*M4-1)/(1-M4)</f>
        <v>0.46548323471400416</v>
      </c>
      <c r="T4" s="2">
        <f t="shared" ref="T4:T5" si="15">(2*N4-1)/(1-N4)</f>
        <v>0.36406619385342764</v>
      </c>
      <c r="U4" s="2">
        <f t="shared" ref="U4:U5" si="16">(2*O4-1)/(1-O4)</f>
        <v>0.30786983614124153</v>
      </c>
    </row>
    <row r="5" spans="1:21" x14ac:dyDescent="0.2">
      <c r="A5">
        <v>5</v>
      </c>
      <c r="B5" s="1">
        <f t="shared" si="3"/>
        <v>0.83333333333333337</v>
      </c>
      <c r="C5">
        <f t="shared" ref="C5:C10" si="17">B5^A5</f>
        <v>0.40187757201646102</v>
      </c>
      <c r="D5">
        <f t="shared" si="5"/>
        <v>8.0375514403292186E-2</v>
      </c>
      <c r="E5">
        <f t="shared" si="0"/>
        <v>0.19290123456790123</v>
      </c>
      <c r="F5">
        <f t="shared" si="0"/>
        <v>0.34722222222222215</v>
      </c>
      <c r="G5">
        <f t="shared" si="0"/>
        <v>0.55555555555555547</v>
      </c>
      <c r="H5">
        <f t="shared" si="0"/>
        <v>0.83333333333333315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ref="L5:L10" si="18">SUM(D5:K5)/$A5</f>
        <v>0.40187757201646085</v>
      </c>
      <c r="M5" s="1">
        <v>0.60819999999999996</v>
      </c>
      <c r="N5" s="1">
        <v>0.58830000000000005</v>
      </c>
      <c r="O5" s="1">
        <f>0.5765</f>
        <v>0.57650000000000001</v>
      </c>
      <c r="P5">
        <f t="shared" si="11"/>
        <v>0.83329924875148464</v>
      </c>
      <c r="Q5">
        <f t="shared" si="12"/>
        <v>0.83319854322113507</v>
      </c>
      <c r="R5">
        <f t="shared" si="13"/>
        <v>0.83331316999140537</v>
      </c>
      <c r="S5" s="2">
        <f t="shared" si="14"/>
        <v>0.5523226135783561</v>
      </c>
      <c r="T5" s="2">
        <f t="shared" si="15"/>
        <v>0.42895312120476103</v>
      </c>
      <c r="U5" s="2">
        <f t="shared" si="16"/>
        <v>0.36127508854781587</v>
      </c>
    </row>
    <row r="6" spans="1:21" x14ac:dyDescent="0.2">
      <c r="A6">
        <v>6</v>
      </c>
      <c r="B6" s="1">
        <f t="shared" si="3"/>
        <v>0.8571428571428571</v>
      </c>
      <c r="C6">
        <f t="shared" si="17"/>
        <v>0.39656945660396592</v>
      </c>
      <c r="D6">
        <f t="shared" si="5"/>
        <v>6.6094909433994348E-2</v>
      </c>
      <c r="E6">
        <f t="shared" si="0"/>
        <v>0.1542214553459868</v>
      </c>
      <c r="F6">
        <f t="shared" si="0"/>
        <v>0.26988754685547695</v>
      </c>
      <c r="G6">
        <f t="shared" si="0"/>
        <v>0.41982507288629745</v>
      </c>
      <c r="H6">
        <f t="shared" si="0"/>
        <v>0.61224489795918391</v>
      </c>
      <c r="I6">
        <f t="shared" si="0"/>
        <v>0.85714285714285743</v>
      </c>
      <c r="J6">
        <f t="shared" si="0"/>
        <v>0</v>
      </c>
      <c r="K6">
        <f t="shared" si="0"/>
        <v>0</v>
      </c>
      <c r="L6">
        <f t="shared" si="18"/>
        <v>0.39656945660396614</v>
      </c>
      <c r="M6" s="1">
        <v>0.61909999999999998</v>
      </c>
      <c r="N6" s="1">
        <v>0.59730000000000005</v>
      </c>
      <c r="O6" s="1">
        <f>0.5843</f>
        <v>0.58430000000000004</v>
      </c>
      <c r="P6">
        <f t="shared" ref="P6:P10" si="19">1-_xlfn.BINOM.DIST(P$1-1,2*P$1-1,M6,TRUE())</f>
        <v>0.85712732526635871</v>
      </c>
      <c r="Q6">
        <f t="shared" ref="Q6:Q10" si="20">1-_xlfn.BINOM.DIST(Q$1-1,2*Q$1-1,N6,TRUE())</f>
        <v>0.85707532478095982</v>
      </c>
      <c r="R6">
        <f t="shared" ref="R6:R10" si="21">1-_xlfn.BINOM.DIST(R$1-1,2*R$1-1,O6,TRUE())</f>
        <v>0.85709129200394996</v>
      </c>
      <c r="S6" s="2">
        <f t="shared" ref="S6:S10" si="22">(2*M6-1)/(1-M6)</f>
        <v>0.62536098713573107</v>
      </c>
      <c r="T6" s="2">
        <f t="shared" ref="T6:T10" si="23">(2*N6-1)/(1-N6)</f>
        <v>0.48323814253786973</v>
      </c>
      <c r="U6" s="2">
        <f t="shared" ref="U6:U10" si="24">(2*O6-1)/(1-O6)</f>
        <v>0.4055809477988937</v>
      </c>
    </row>
    <row r="7" spans="1:21" x14ac:dyDescent="0.2">
      <c r="A7">
        <v>7</v>
      </c>
      <c r="B7" s="1">
        <f t="shared" si="3"/>
        <v>0.875</v>
      </c>
      <c r="C7">
        <f t="shared" si="17"/>
        <v>0.39269590377807617</v>
      </c>
      <c r="D7">
        <f t="shared" si="5"/>
        <v>5.6099414825439453E-2</v>
      </c>
      <c r="E7">
        <f t="shared" si="0"/>
        <v>0.12822723388671875</v>
      </c>
      <c r="F7">
        <f t="shared" si="0"/>
        <v>0.219818115234375</v>
      </c>
      <c r="G7">
        <f t="shared" si="0"/>
        <v>0.3349609375</v>
      </c>
      <c r="H7">
        <f t="shared" si="0"/>
        <v>0.478515625</v>
      </c>
      <c r="I7">
        <f t="shared" si="0"/>
        <v>0.65625</v>
      </c>
      <c r="J7">
        <f t="shared" si="0"/>
        <v>0.875</v>
      </c>
      <c r="K7">
        <f t="shared" si="0"/>
        <v>0</v>
      </c>
      <c r="L7">
        <f t="shared" si="18"/>
        <v>0.39269590377807617</v>
      </c>
      <c r="M7" s="1">
        <v>0.62809999999999999</v>
      </c>
      <c r="N7" s="1">
        <v>0.60470000000000002</v>
      </c>
      <c r="O7" s="1">
        <f>0.5908</f>
        <v>0.59079999999999999</v>
      </c>
      <c r="P7">
        <f t="shared" si="19"/>
        <v>0.87510846399568731</v>
      </c>
      <c r="Q7">
        <f t="shared" si="20"/>
        <v>0.87497434395400386</v>
      </c>
      <c r="R7">
        <f t="shared" si="21"/>
        <v>0.87513112138095883</v>
      </c>
      <c r="S7" s="2">
        <f t="shared" si="22"/>
        <v>0.68889486421080925</v>
      </c>
      <c r="T7" s="2">
        <f t="shared" si="23"/>
        <v>0.52972426005565398</v>
      </c>
      <c r="U7" s="2">
        <f t="shared" si="24"/>
        <v>0.44379276637341147</v>
      </c>
    </row>
    <row r="8" spans="1:21" x14ac:dyDescent="0.2">
      <c r="A8">
        <v>8</v>
      </c>
      <c r="B8" s="1">
        <f t="shared" si="3"/>
        <v>0.88888888888888884</v>
      </c>
      <c r="C8">
        <f t="shared" si="17"/>
        <v>0.38974434312894574</v>
      </c>
      <c r="D8">
        <f t="shared" si="5"/>
        <v>4.8718042891118245E-2</v>
      </c>
      <c r="E8">
        <f t="shared" si="0"/>
        <v>0.10961559650501604</v>
      </c>
      <c r="F8">
        <f t="shared" si="0"/>
        <v>0.18497631910221457</v>
      </c>
      <c r="G8">
        <f t="shared" si="0"/>
        <v>0.27746447865332191</v>
      </c>
      <c r="H8">
        <f t="shared" si="0"/>
        <v>0.39018442310623391</v>
      </c>
      <c r="I8">
        <f t="shared" si="0"/>
        <v>0.52674897119341579</v>
      </c>
      <c r="J8">
        <f t="shared" si="0"/>
        <v>0.69135802469135832</v>
      </c>
      <c r="K8">
        <f t="shared" si="0"/>
        <v>0.88888888888888928</v>
      </c>
      <c r="L8">
        <f t="shared" si="18"/>
        <v>0.38974434312894601</v>
      </c>
      <c r="M8" s="1">
        <v>0.63560000000000005</v>
      </c>
      <c r="N8" s="1">
        <v>0.6109</v>
      </c>
      <c r="O8" s="1">
        <f>0.5962</f>
        <v>0.59619999999999995</v>
      </c>
      <c r="P8">
        <f t="shared" si="19"/>
        <v>0.88892484750723366</v>
      </c>
      <c r="Q8">
        <f t="shared" si="20"/>
        <v>0.88877474282457669</v>
      </c>
      <c r="R8">
        <f t="shared" si="21"/>
        <v>0.88890191846589595</v>
      </c>
      <c r="S8" s="2">
        <f t="shared" si="22"/>
        <v>0.74423710208562055</v>
      </c>
      <c r="T8" s="2">
        <f t="shared" si="23"/>
        <v>0.57003341043433564</v>
      </c>
      <c r="U8" s="2">
        <f t="shared" si="24"/>
        <v>0.47647350173353115</v>
      </c>
    </row>
    <row r="9" spans="1:21" x14ac:dyDescent="0.2">
      <c r="B9" s="1"/>
      <c r="M9" s="1"/>
      <c r="N9" s="1"/>
      <c r="O9" s="1"/>
      <c r="S9" s="2"/>
      <c r="T9" s="2"/>
      <c r="U9" s="2"/>
    </row>
    <row r="10" spans="1:21" x14ac:dyDescent="0.2">
      <c r="B10" s="1"/>
      <c r="M10" s="1"/>
      <c r="N10" s="1"/>
      <c r="O10" s="1"/>
      <c r="S10" s="2"/>
      <c r="T10" s="2"/>
      <c r="U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terms:created xsi:type="dcterms:W3CDTF">2019-07-07T01:47:19Z</dcterms:created>
</cp:coreProperties>
</file>